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5 083-0023262 Петровское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'1'!$A$2:$P$2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<sst xmlns="http://schemas.openxmlformats.org/spreadsheetml/2006/main" count="282" uniqueCount="116">
  <si>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</si>
  <si>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</si>
  <si>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</si>
  <si>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</si>
  <si>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</si>
  <si>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</si>
  <si>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</si>
  <si>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</si>
  <si>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</si>
  <si>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</si>
  <si>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</si>
  <si>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</si>
  <si>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</si>
  <si>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</si>
  <si>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</si>
  <si>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</si>
  <si>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</si>
  <si>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</si>
  <si>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</si>
  <si>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</si>
  <si>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</si>
  <si>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</si>
  <si>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</si>
  <si>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</si>
  <si>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</si>
  <si>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</si>
  <si>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</si>
  <si>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</si>
  <si>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</si>
  <si>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</si>
  <si>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</si>
  <si>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</si>
  <si>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</si>
  <si>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</si>
  <si>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</si>
  <si>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</si>
  <si>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</si>
  <si>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</si>
  <si>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</si>
  <si>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</si>
  <si>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</si>
  <si>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</si>
  <si>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</si>
  <si>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</si>
  <si>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</si>
  <si>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</si>
  <si>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</si>
  <si>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</si>
  <si>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</si>
  <si>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</si>
  <si>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</si>
  <si>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</si>
  <si>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</si>
  <si>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</si>
  <si>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</si>
  <si>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</si>
  <si>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</si>
  <si>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</si>
  <si>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</si>
  <si>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</si>
  <si>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</si>
  <si>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</si>
  <si>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</si>
  <si>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</si>
  <si>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</si>
  <si>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</si>
  <si>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</si>
  <si>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</si>
  <si>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</si>
  <si>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</si>
  <si>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</si>
  <si>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</si>
  <si>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</si>
  <si>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</si>
  <si>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</si>
  <si>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</si>
  <si>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</si>
  <si>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</si>
  <si>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</si>
  <si>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</si>
  <si>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</si>
  <si>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</si>
  <si>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</si>
  <si>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</si>
  <si>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</si>
  <si>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</si>
  <si>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</si>
  <si>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</si>
  <si>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</si>
  <si>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</si>
  <si>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</si>
  <si>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</si>
  <si>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</si>
  <si>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</si>
  <si>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</si>
  <si>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</si>
  <si>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</si>
  <si>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</si>
  <si>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</si>
  <si>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</si>
  <si>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</si>
  <si>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</si>
  <si>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</si>
  <si>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</si>
  <si>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</si>
  <si>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</si>
  <si>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</si>
  <si>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</si>
  <si>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</si>
  <si>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</si>
  <si>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ЗЭС</t>
  </si>
  <si>
    <t>30.12.2026</t>
  </si>
  <si>
    <t>Выполнение СМР, ПНР полным иждивением Подрядчика (дополнительный объем) по титулу: Строительство КЛ-10 кВ от ПС-110 кВ №483 "Ивановская" до РП-10/0,4 кВ №71, ВЛ-10 кВ от яч.9 РУ-10 кВ до проектируемой опоры №1, в т.ч. ПИР, МО, Истринский г.о., д. Петровское</t>
  </si>
  <si>
    <t>083-0023262</t>
  </si>
  <si>
    <t>Срок начала поставки / окончания выполнения работ / оказания услуг</t>
  </si>
  <si>
    <t>ПРИЛОЖЕНИЕ №  к протоколу от 11.08.2026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</si>
</sst>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14" fontId="69" fillId="0" borderId="0" xfId="0" applyNumberFormat="1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11" sqref="B1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8" t="s">
        <v>115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114</v>
      </c>
      <c r="J2" s="29" t="s">
        <v>12</v>
      </c>
      <c r="K2" s="32"/>
      <c r="L2" s="32"/>
      <c r="M2" s="32"/>
    </row>
    <row r="3" spans="1:13" ht="110.25">
      <c r="A3" s="89">
        <v>1</v>
      </c>
      <c r="B3" s="121" t="s">
        <v>112</v>
      </c>
      <c r="C3" s="108" t="s">
        <v>113</v>
      </c>
      <c r="D3" s="91" t="s">
        <v>110</v>
      </c>
      <c r="E3" s="91" t="s">
        <v>97</v>
      </c>
      <c r="F3" s="91" t="s">
        <v>105</v>
      </c>
      <c r="G3" s="92">
        <v>14348965.66</v>
      </c>
      <c r="H3" s="92">
        <v>17505738.1052</v>
      </c>
      <c r="I3" s="107" t="s">
        <v>111</v>
      </c>
      <c r="J3" s="107"/>
    </row>
    <row r="4" spans="1:13">
      <c r="A4" s="125"/>
      <c r="B4" s="126"/>
      <c r="C4" s="127"/>
      <c r="D4" s="125"/>
      <c r="E4" s="125"/>
      <c r="F4" s="125"/>
      <c r="G4" s="128"/>
      <c r="H4" s="128"/>
      <c r="I4" s="129"/>
      <c r="J4" s="129"/>
    </row>
  </sheetData>
  <autoFilter ref="A2:P2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37</v>
      </c>
      <c r="C1" s="133"/>
      <c r="D1" s="133"/>
      <c r="E1" s="2"/>
      <c r="F1" s="134" t="s">
        <v>93</v>
      </c>
      <c r="G1" s="134"/>
      <c r="H1" s="134"/>
      <c r="I1" s="67"/>
      <c r="J1" s="67"/>
    </row>
    <row r="2" spans="1:10" s="39" customFormat="1" ht="30" customHeight="1">
      <c r="A2" s="139" t="s">
        <v>65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66</v>
      </c>
      <c r="J3" s="36" t="s">
        <v>14</v>
      </c>
    </row>
    <row r="4" spans="1:10" s="39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39" customFormat="1" ht="72.75" customHeight="1">
      <c r="A5" s="91">
        <v>1</v>
      </c>
      <c r="B5" s="114"/>
      <c r="C5" s="111"/>
      <c r="D5" s="111"/>
      <c r="E5" s="111"/>
      <c r="F5" s="111"/>
      <c r="G5" s="111"/>
      <c r="H5" s="111"/>
      <c r="I5" s="111"/>
      <c r="J5" s="111"/>
    </row>
    <row r="6" spans="1:10" s="39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08"/>
      <c r="D7" s="91"/>
      <c r="E7" s="91"/>
      <c r="F7" s="91"/>
      <c r="G7" s="92"/>
      <c r="H7" s="112"/>
      <c r="I7" s="107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37</v>
      </c>
      <c r="C1" s="133"/>
      <c r="D1" s="133"/>
      <c r="E1" s="4"/>
      <c r="F1" s="134" t="s">
        <v>38</v>
      </c>
      <c r="G1" s="134"/>
      <c r="H1" s="134"/>
      <c r="I1" s="41"/>
      <c r="J1" s="41"/>
      <c r="K1" s="41"/>
    </row>
    <row r="2" spans="1:11" s="39" customFormat="1">
      <c r="A2" s="135" t="s">
        <v>39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45</v>
      </c>
      <c r="C1" s="133"/>
      <c r="D1" s="133"/>
      <c r="E1" s="4"/>
      <c r="F1" s="134" t="s">
        <v>46</v>
      </c>
      <c r="G1" s="134"/>
      <c r="H1" s="134"/>
      <c r="I1" s="41"/>
      <c r="J1" s="41"/>
      <c r="K1" s="41"/>
    </row>
    <row r="2" spans="1:11" s="39" customFormat="1">
      <c r="A2" s="135" t="s">
        <v>47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33" t="s">
        <v>45</v>
      </c>
      <c r="C1" s="133"/>
      <c r="D1" s="133"/>
      <c r="E1" s="4"/>
      <c r="F1" s="134" t="s">
        <v>54</v>
      </c>
      <c r="G1" s="134"/>
      <c r="H1" s="134"/>
    </row>
    <row r="2" spans="1:12" ht="15">
      <c r="A2" s="135" t="s">
        <v>55</v>
      </c>
      <c r="B2" s="136"/>
      <c r="C2" s="136"/>
      <c r="D2" s="136"/>
      <c r="E2" s="136"/>
      <c r="F2" s="136"/>
      <c r="G2" s="136"/>
      <c r="H2" s="137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50" t="s">
        <v>58</v>
      </c>
      <c r="B6" s="150"/>
      <c r="C6" s="150"/>
      <c r="D6" s="150"/>
      <c r="E6" s="150"/>
      <c r="F6" s="150"/>
      <c r="G6" s="150"/>
      <c r="H6" s="150"/>
      <c r="I6" s="150"/>
      <c r="J6" s="150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94</v>
      </c>
      <c r="G1" s="151"/>
      <c r="H1" s="151"/>
      <c r="I1" s="151"/>
      <c r="J1" s="151"/>
      <c r="K1" s="151"/>
      <c r="L1" s="151"/>
    </row>
    <row r="2" spans="1:12" ht="15" customHeight="1">
      <c r="A2" s="139" t="s">
        <v>67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63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102.75" hidden="1" customHeight="1">
      <c r="A5" s="22">
        <v>1</v>
      </c>
      <c r="B5" s="15" t="s">
        <v>68</v>
      </c>
      <c r="C5" s="22" t="s">
        <v>69</v>
      </c>
      <c r="D5" s="22" t="s">
        <v>27</v>
      </c>
      <c r="E5" s="22" t="s">
        <v>43</v>
      </c>
      <c r="F5" s="22" t="s">
        <v>70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80" t="s">
        <v>71</v>
      </c>
      <c r="C7" s="33" t="s">
        <v>72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73</v>
      </c>
      <c r="J7" s="5"/>
      <c r="K7" s="79"/>
      <c r="L7" s="22" t="s">
        <v>64</v>
      </c>
    </row>
    <row r="8" spans="1:12" s="56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0" customFormat="1" ht="150.75" customHeight="1">
      <c r="A9" s="89">
        <v>1</v>
      </c>
      <c r="B9" s="117"/>
      <c r="C9" s="108"/>
      <c r="D9" s="118"/>
      <c r="E9" s="118"/>
      <c r="F9" s="91"/>
      <c r="G9" s="92"/>
      <c r="H9" s="112"/>
      <c r="I9" s="107"/>
      <c r="J9" s="94"/>
      <c r="K9" s="94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92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87.7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63</v>
      </c>
      <c r="J3" s="29" t="s">
        <v>12</v>
      </c>
      <c r="K3" s="29" t="s">
        <v>13</v>
      </c>
      <c r="L3" s="66" t="s">
        <v>14</v>
      </c>
    </row>
    <row r="4" spans="1:12">
      <c r="A4" s="155" t="s">
        <v>24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99" customFormat="1" ht="156" customHeight="1">
      <c r="A5" s="89">
        <v>1</v>
      </c>
      <c r="B5" s="90"/>
      <c r="C5" s="108"/>
      <c r="D5" s="108"/>
      <c r="E5" s="91"/>
      <c r="F5" s="91"/>
      <c r="G5" s="92"/>
      <c r="H5" s="92"/>
      <c r="I5" s="107"/>
      <c r="J5" s="113"/>
      <c r="K5" s="113"/>
      <c r="L5" s="89"/>
    </row>
    <row r="6" spans="1:12" ht="123" customHeight="1">
      <c r="A6" s="89">
        <v>2</v>
      </c>
      <c r="B6" s="90"/>
      <c r="C6" s="108"/>
      <c r="D6" s="108"/>
      <c r="E6" s="91"/>
      <c r="F6" s="91"/>
      <c r="G6" s="92"/>
      <c r="H6" s="92"/>
      <c r="I6" s="107"/>
      <c r="J6" s="113"/>
      <c r="K6" s="113"/>
      <c r="L6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87</v>
      </c>
      <c r="C1" s="133"/>
      <c r="D1" s="133"/>
      <c r="E1" s="2"/>
      <c r="F1" s="151" t="s">
        <v>88</v>
      </c>
      <c r="G1" s="151"/>
      <c r="H1" s="151"/>
      <c r="I1" s="151"/>
      <c r="J1" s="151"/>
      <c r="K1" s="37"/>
    </row>
    <row r="2" spans="1:14" ht="15.75" customHeight="1">
      <c r="A2" s="139" t="s">
        <v>76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63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30" t="s">
        <v>36</v>
      </c>
      <c r="B4" s="131"/>
      <c r="C4" s="131"/>
      <c r="D4" s="131"/>
      <c r="E4" s="131"/>
      <c r="F4" s="131"/>
      <c r="G4" s="131"/>
      <c r="H4" s="131"/>
      <c r="I4" s="131"/>
      <c r="J4" s="132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6" t="s">
        <v>24</v>
      </c>
      <c r="B7" s="157"/>
      <c r="C7" s="157"/>
      <c r="D7" s="157"/>
      <c r="E7" s="157"/>
      <c r="F7" s="157"/>
      <c r="G7" s="157"/>
      <c r="H7" s="157"/>
      <c r="I7" s="157"/>
      <c r="J7" s="158"/>
      <c r="K7" s="86" t="s">
        <v>77</v>
      </c>
    </row>
    <row r="8" spans="1:14" ht="228" customHeight="1">
      <c r="A8" s="89">
        <v>1</v>
      </c>
      <c r="B8" s="109" t="s">
        <v>89</v>
      </c>
      <c r="C8" s="93" t="s">
        <v>90</v>
      </c>
      <c r="D8" s="93" t="s">
        <v>35</v>
      </c>
      <c r="E8" s="91" t="s">
        <v>33</v>
      </c>
      <c r="F8" s="91" t="s">
        <v>91</v>
      </c>
      <c r="G8" s="92">
        <v>167226774.50999999</v>
      </c>
      <c r="H8" s="92">
        <f>G8*1.2</f>
        <v>200672129.41199997</v>
      </c>
      <c r="I8" s="107">
        <v>46693</v>
      </c>
      <c r="J8" s="94"/>
      <c r="K8" s="95" t="s">
        <v>84</v>
      </c>
      <c r="L8" s="14" t="s">
        <v>78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9" t="s">
        <v>96</v>
      </c>
      <c r="C1" s="160"/>
      <c r="D1" s="161"/>
      <c r="E1" s="82"/>
      <c r="F1" s="163" t="s">
        <v>100</v>
      </c>
      <c r="G1" s="164"/>
      <c r="H1" s="164"/>
      <c r="I1" s="164"/>
      <c r="J1" s="164"/>
      <c r="K1" s="165"/>
    </row>
    <row r="2" spans="1:11" s="39" customFormat="1" ht="15" customHeight="1">
      <c r="A2" s="139" t="s">
        <v>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95</v>
      </c>
      <c r="I3" s="70" t="s">
        <v>63</v>
      </c>
      <c r="J3" s="36" t="s">
        <v>12</v>
      </c>
      <c r="K3" s="36" t="s">
        <v>14</v>
      </c>
    </row>
    <row r="4" spans="1:11" s="39" customFormat="1" ht="20.25" customHeight="1">
      <c r="A4" s="162" t="s">
        <v>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s="120" customFormat="1" ht="85.5" customHeight="1">
      <c r="A5" s="119">
        <v>1</v>
      </c>
      <c r="B5" s="121" t="s">
        <v>101</v>
      </c>
      <c r="C5" s="110" t="s">
        <v>102</v>
      </c>
      <c r="D5" s="91" t="s">
        <v>18</v>
      </c>
      <c r="E5" s="118" t="s">
        <v>103</v>
      </c>
      <c r="F5" s="122" t="s">
        <v>20</v>
      </c>
      <c r="G5" s="123">
        <v>7001433.4399999995</v>
      </c>
      <c r="H5" s="123">
        <f>G5*1.22</f>
        <v>8541748.7967999987</v>
      </c>
      <c r="I5" s="91" t="s">
        <v>98</v>
      </c>
      <c r="J5" s="124"/>
      <c r="K5" s="119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2"/>
      <c r="F1" s="151" t="s">
        <v>99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/>
    </row>
    <row r="5" spans="1:12" s="1" customFormat="1" ht="104.25" customHeight="1">
      <c r="A5" s="89">
        <v>1</v>
      </c>
      <c r="B5" s="117" t="s">
        <v>106</v>
      </c>
      <c r="C5" s="108" t="s">
        <v>107</v>
      </c>
      <c r="D5" s="91" t="s">
        <v>35</v>
      </c>
      <c r="E5" s="91" t="s">
        <v>32</v>
      </c>
      <c r="F5" s="91" t="s">
        <v>108</v>
      </c>
      <c r="G5" s="92">
        <v>11187770.43</v>
      </c>
      <c r="H5" s="112">
        <f t="shared" ref="H5" si="0">G5*1.22</f>
        <v>13649079.9246</v>
      </c>
      <c r="I5" s="107" t="s">
        <v>109</v>
      </c>
      <c r="J5" s="94"/>
      <c r="K5" s="94"/>
      <c r="L5" s="89" t="s">
        <v>64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45</v>
      </c>
      <c r="C1" s="133"/>
      <c r="D1" s="133"/>
      <c r="E1" s="4"/>
      <c r="F1" s="134" t="s">
        <v>85</v>
      </c>
      <c r="G1" s="134"/>
      <c r="H1" s="134"/>
    </row>
    <row r="2" spans="1:15" ht="15">
      <c r="A2" s="135" t="s">
        <v>79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7"/>
      <c r="N6" s="87"/>
      <c r="O6" s="87"/>
    </row>
    <row r="7" spans="1:15" s="99" customFormat="1" ht="120.75" customHeight="1">
      <c r="A7" s="96">
        <v>1</v>
      </c>
      <c r="B7" s="102" t="s">
        <v>81</v>
      </c>
      <c r="C7" s="98" t="s">
        <v>86</v>
      </c>
      <c r="D7" s="96" t="s">
        <v>35</v>
      </c>
      <c r="E7" s="101" t="s">
        <v>33</v>
      </c>
      <c r="F7" s="96" t="s">
        <v>82</v>
      </c>
      <c r="G7" s="103">
        <v>28488032.41</v>
      </c>
      <c r="H7" s="104">
        <v>34185638.890000001</v>
      </c>
      <c r="I7" s="97">
        <v>46325</v>
      </c>
      <c r="J7" s="105"/>
      <c r="K7" s="103"/>
      <c r="L7" s="101" t="s">
        <v>83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2026-08-11T06:11:12Z</cp:lastPrinted>
  <dcterms:created xsi:type="dcterms:W3CDTF">2006-09-28T05:33:49Z</dcterms:created>
  <dcterms:modified xsi:type="dcterms:W3CDTF">2026-08-14T11:52:58Z</dcterms:modified>
</cp:coreProperties>
</file>